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Y:\_ELEVADORES\01 - Contratação a partir de dezembro de 2024\Documentos ajustados para Licitação - não mais Contratação Direta\Para revisão\"/>
    </mc:Choice>
  </mc:AlternateContent>
  <xr:revisionPtr revIDLastSave="0" documentId="13_ncr:1_{79179249-2B48-4EFC-BE38-CB570BA06628}" xr6:coauthVersionLast="47" xr6:coauthVersionMax="47" xr10:uidLastSave="{00000000-0000-0000-0000-000000000000}"/>
  <bookViews>
    <workbookView xWindow="-110" yWindow="-110" windowWidth="19420" windowHeight="11020" xr2:uid="{00000000-000D-0000-FFFF-FFFF00000000}"/>
  </bookViews>
  <sheets>
    <sheet name="planilha de preços LICITANT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D14" i="1" s="1"/>
  <c r="F9" i="1" l="1"/>
  <c r="F10" i="1"/>
  <c r="F8" i="1"/>
  <c r="F12" i="1" l="1"/>
  <c r="F14" i="1"/>
  <c r="F16" i="1"/>
</calcChain>
</file>

<file path=xl/sharedStrings.xml><?xml version="1.0" encoding="utf-8"?>
<sst xmlns="http://schemas.openxmlformats.org/spreadsheetml/2006/main" count="19" uniqueCount="19">
  <si>
    <t>Banco Central do Brasil</t>
  </si>
  <si>
    <t>item</t>
  </si>
  <si>
    <t>objeto</t>
  </si>
  <si>
    <t>Quantidade</t>
  </si>
  <si>
    <t>Valor unitário</t>
  </si>
  <si>
    <t>Valor Total</t>
  </si>
  <si>
    <t>Elevadores elétricos de passageiros, fabricação ThyssenKrupp Elevadores, linha Frequencedyne Gold e cabine Export, percurso aproximado de 92,83 metros e 25 paradas, portas corrediças de abertura central de duas folhas, capacidade de carga de 1.800 Kg ou 24 passageiros, velocidade de 240 m/min, cabine revestida de aço inox com guarda-corpo e espelho na parede do fundo, piso em granito, máquina de tração DAB 450 L002 de potência de 38,8 kW com controle VVVF. Os elevadores possuem sistema de antecipação de chamada ADC XXI, com dois terminais de parede por andar e ainda 4 terminais de parede no hall principal de entrada do térreo.</t>
  </si>
  <si>
    <t xml:space="preserve">elevadores elétricos que atendam as normas de acessibilidade, fabricação ThyssenKrupp Elevadores, linha Frequencedyne Gold e cabine Export, percurso aproximado de 92,83 metros e 25 paradas, portas corrediças de abertura central de duas folhas, capacidade de carga de 1.800 Kg ou 24 passageiros, velocidade de 240 m/min, cabine revestida de aço inox com guarda-corpo e espelho na parede do fundo, piso em granito, máquina de tração DAB 450 L002 de potência de 38,8 kW com controle VVVF. Os elevadores possuem sistema de antecipação de chamada ADC XXI, com dois terminais de parede por andar e ainda 4 terminais de parede no hall principal de entrada do térreo. </t>
  </si>
  <si>
    <t xml:space="preserve">elevador elétrico de serviço, fabricação ThyssenKrupp Elevadores, linha Frequencedyne Gold e cabine Export, percurso aproximado de 86,42 metros e 24 paradas, portas corrediças de abertura central de duas folhas, capacidade de carga de 1.800 Kg ou 23 passageiros, velocidade de 240 m/min., cabine revestida de aço inox com lona de proteção, piso em chapa metálica, máquina de tração DAB 450 L002 de potência de 38,8 kW com controle VVVF. O elevador de serviço é operado através da botoeira interna. As botoeiras de pavimento são convencionais. </t>
  </si>
  <si>
    <t>Total mensal</t>
  </si>
  <si>
    <t>A</t>
  </si>
  <si>
    <t>B</t>
  </si>
  <si>
    <t>C</t>
  </si>
  <si>
    <t>D</t>
  </si>
  <si>
    <t>E</t>
  </si>
  <si>
    <t>Total anual (12 * item D)</t>
  </si>
  <si>
    <t>PREENCHER AS CÉLULAS EM COR AMARELA</t>
  </si>
  <si>
    <t>F</t>
  </si>
  <si>
    <t>TOTAL GLOBAL PELO PERÍODO DE 30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</si>
</sst>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0\ "/>
  </numFmts>
  <fonts count="2" x14ac:knownFonts="1">
    <font>
      <sz val="10"/>
      <color theme="1"/>
      <name val="Arial"/>
      <family val="2"/>
    </font>
    <font>
      <b/>
      <sz val="10"/>
      <color theme="1"/>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xf>
    <xf numFmtId="0" fontId="1" fillId="0" borderId="0" xfId="0" applyFont="1"/>
    <xf numFmtId="0" fontId="1" fillId="0" borderId="1" xfId="0" applyFont="1" applyBorder="1" applyAlignment="1">
      <alignment horizontal="center" vertical="center"/>
    </xf>
    <xf numFmtId="0" fontId="0" fillId="0" borderId="1" xfId="0" applyBorder="1" applyAlignment="1">
      <alignment vertical="top" wrapText="1"/>
    </xf>
    <xf numFmtId="0" fontId="0" fillId="0" borderId="1" xfId="0" applyBorder="1" applyAlignment="1">
      <alignment horizontal="center" vertical="center"/>
    </xf>
    <xf numFmtId="0" fontId="0" fillId="0" borderId="2" xfId="0" applyBorder="1"/>
    <xf numFmtId="0" fontId="1" fillId="0" borderId="0" xfId="0" applyFont="1" applyAlignment="1">
      <alignment horizontal="center"/>
    </xf>
    <xf numFmtId="0" fontId="0" fillId="0" borderId="2" xfId="0" applyBorder="1" applyAlignment="1">
      <alignment horizontal="center"/>
    </xf>
    <xf numFmtId="0" fontId="1" fillId="3" borderId="1" xfId="0" applyFont="1" applyFill="1" applyBorder="1" applyAlignment="1">
      <alignment horizontal="center"/>
    </xf>
    <xf numFmtId="0" fontId="1" fillId="4" borderId="1" xfId="0" applyFont="1" applyFill="1" applyBorder="1" applyAlignment="1">
      <alignment horizontal="center"/>
    </xf>
    <xf numFmtId="4" fontId="0" fillId="0" borderId="1" xfId="0" applyNumberFormat="1" applyBorder="1" applyAlignment="1">
      <alignment horizontal="center" vertical="center"/>
    </xf>
    <xf numFmtId="4" fontId="0" fillId="0" borderId="2" xfId="0" applyNumberFormat="1" applyBorder="1" applyAlignment="1">
      <alignment horizontal="center"/>
    </xf>
    <xf numFmtId="4" fontId="1" fillId="3" borderId="1" xfId="0" applyNumberFormat="1" applyFont="1" applyFill="1" applyBorder="1" applyAlignment="1">
      <alignment horizontal="center"/>
    </xf>
    <xf numFmtId="4" fontId="1" fillId="4" borderId="1" xfId="0" applyNumberFormat="1" applyFont="1" applyFill="1" applyBorder="1" applyAlignment="1">
      <alignment horizontal="center"/>
    </xf>
    <xf numFmtId="4" fontId="0" fillId="2" borderId="1" xfId="0" applyNumberFormat="1" applyFill="1" applyBorder="1" applyAlignment="1">
      <alignment horizontal="center" vertical="center"/>
    </xf>
    <xf numFmtId="0" fontId="0" fillId="0" borderId="2" xfId="0" applyBorder="1" applyAlignment="1">
      <alignment vertical="center"/>
    </xf>
    <xf numFmtId="0" fontId="1" fillId="3" borderId="1" xfId="0" applyFont="1" applyFill="1" applyBorder="1" applyAlignment="1">
      <alignment vertical="center"/>
    </xf>
    <xf numFmtId="0" fontId="1" fillId="4" borderId="1" xfId="0" applyFont="1" applyFill="1" applyBorder="1" applyAlignment="1">
      <alignment vertical="center"/>
    </xf>
    <xf numFmtId="164" fontId="1" fillId="4" borderId="1" xfId="0" applyNumberFormat="1" applyFont="1" applyFill="1" applyBorder="1" applyAlignment="1">
      <alignment horizontal="center" vertical="center"/>
    </xf>
    <xf numFmtId="4" fontId="1" fillId="4" borderId="1" xfId="0" applyNumberFormat="1" applyFont="1" applyFill="1" applyBorder="1" applyAlignment="1">
      <alignment horizontal="center" vertical="center"/>
    </xf>
    <xf numFmtId="4" fontId="1" fillId="5" borderId="1" xfId="0" applyNumberFormat="1" applyFont="1" applyFill="1" applyBorder="1" applyAlignment="1">
      <alignment horizontal="center" vertical="center"/>
    </xf>
    <xf numFmtId="0" fontId="1" fillId="0" borderId="0" xfId="0" applyFont="1" applyAlignment="1">
      <alignment vertical="center"/>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4" fontId="1" fillId="2" borderId="3" xfId="0" applyNumberFormat="1" applyFont="1" applyFill="1" applyBorder="1" applyAlignment="1">
      <alignment horizontal="center" vertical="center"/>
    </xf>
    <xf numFmtId="4" fontId="1" fillId="2" borderId="2" xfId="0" applyNumberFormat="1" applyFont="1" applyFill="1" applyBorder="1" applyAlignment="1">
      <alignment horizontal="center" vertical="center"/>
    </xf>
    <xf numFmtId="4" fontId="1" fillId="2" borderId="4"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16"/>
  <sheetViews>
    <sheetView showGridLines="0" tabSelected="1" workbookViewId="0">
      <selection activeCell="C20" sqref="C20"/>
    </sheetView>
  </sheetViews>
  <sheetFormatPr defaultRowHeight="12.5" x14ac:dyDescent="0.25"/>
  <cols>
    <col min="2" max="2" width="8.1796875" style="1" customWidth="1"/>
    <col min="3" max="3" width="89.26953125" customWidth="1"/>
    <col min="4" max="4" width="13" customWidth="1"/>
    <col min="5" max="5" width="14" customWidth="1"/>
    <col min="6" max="6" width="12.81640625" customWidth="1"/>
  </cols>
  <sheetData>
    <row r="2" spans="2:10" s="22" customFormat="1" ht="21.75" customHeight="1" x14ac:dyDescent="0.25">
      <c r="B2" s="26" t="s">
        <v>16</v>
      </c>
      <c r="C2" s="27"/>
      <c r="D2" s="27"/>
      <c r="E2" s="27"/>
      <c r="F2" s="28"/>
    </row>
    <row r="5" spans="2:10" ht="19.5" customHeight="1" x14ac:dyDescent="0.25">
      <c r="B5" s="23" t="s">
        <v>0</v>
      </c>
      <c r="C5" s="24"/>
      <c r="D5" s="24"/>
      <c r="E5" s="24"/>
      <c r="F5" s="25"/>
    </row>
    <row r="6" spans="2:10" ht="13" x14ac:dyDescent="0.3">
      <c r="B6" s="7"/>
      <c r="C6" s="2"/>
      <c r="D6" s="2"/>
      <c r="E6" s="2"/>
      <c r="F6" s="2"/>
    </row>
    <row r="7" spans="2:10" ht="23.25" customHeight="1" x14ac:dyDescent="0.25">
      <c r="B7" s="3" t="s">
        <v>1</v>
      </c>
      <c r="C7" s="3" t="s">
        <v>2</v>
      </c>
      <c r="D7" s="3" t="s">
        <v>3</v>
      </c>
      <c r="E7" s="3" t="s">
        <v>4</v>
      </c>
      <c r="F7" s="3" t="s">
        <v>5</v>
      </c>
    </row>
    <row r="8" spans="2:10" ht="87.5" x14ac:dyDescent="0.25">
      <c r="B8" s="3" t="s">
        <v>10</v>
      </c>
      <c r="C8" s="4" t="s">
        <v>6</v>
      </c>
      <c r="D8" s="5">
        <v>5</v>
      </c>
      <c r="E8" s="15"/>
      <c r="F8" s="11">
        <f>D8*E8</f>
        <v>0</v>
      </c>
    </row>
    <row r="9" spans="2:10" ht="87.5" x14ac:dyDescent="0.25">
      <c r="B9" s="3" t="s">
        <v>11</v>
      </c>
      <c r="C9" s="4" t="s">
        <v>7</v>
      </c>
      <c r="D9" s="5">
        <v>2</v>
      </c>
      <c r="E9" s="15"/>
      <c r="F9" s="11">
        <f t="shared" ref="F9:F10" si="0">D9*E9</f>
        <v>0</v>
      </c>
    </row>
    <row r="10" spans="2:10" ht="75" x14ac:dyDescent="0.25">
      <c r="B10" s="3" t="s">
        <v>12</v>
      </c>
      <c r="C10" s="4" t="s">
        <v>8</v>
      </c>
      <c r="D10" s="5">
        <v>1</v>
      </c>
      <c r="E10" s="15"/>
      <c r="F10" s="11">
        <f t="shared" si="0"/>
        <v>0</v>
      </c>
    </row>
    <row r="11" spans="2:10" ht="5.25" customHeight="1" x14ac:dyDescent="0.25">
      <c r="B11" s="8"/>
      <c r="C11" s="6"/>
      <c r="D11" s="6"/>
      <c r="E11" s="12"/>
      <c r="F11" s="12"/>
    </row>
    <row r="12" spans="2:10" s="2" customFormat="1" ht="15" customHeight="1" x14ac:dyDescent="0.3">
      <c r="B12" s="9" t="s">
        <v>13</v>
      </c>
      <c r="C12" s="17" t="s">
        <v>9</v>
      </c>
      <c r="D12" s="9">
        <f>SUM(D8:D11)</f>
        <v>8</v>
      </c>
      <c r="E12" s="13"/>
      <c r="F12" s="13">
        <f>F8+F9+F10</f>
        <v>0</v>
      </c>
    </row>
    <row r="13" spans="2:10" ht="5.25" customHeight="1" x14ac:dyDescent="0.25">
      <c r="B13" s="8"/>
      <c r="C13" s="16"/>
      <c r="D13" s="6"/>
      <c r="E13" s="12"/>
      <c r="F13" s="12"/>
    </row>
    <row r="14" spans="2:10" s="2" customFormat="1" ht="15" customHeight="1" x14ac:dyDescent="0.3">
      <c r="B14" s="10" t="s">
        <v>14</v>
      </c>
      <c r="C14" s="18" t="s">
        <v>15</v>
      </c>
      <c r="D14" s="10">
        <f>D12</f>
        <v>8</v>
      </c>
      <c r="E14" s="14"/>
      <c r="F14" s="14">
        <f>F12*12</f>
        <v>0</v>
      </c>
      <c r="G14"/>
      <c r="H14"/>
      <c r="I14"/>
      <c r="J14"/>
    </row>
    <row r="15" spans="2:10" ht="5.25" customHeight="1" x14ac:dyDescent="0.25">
      <c r="B15" s="8"/>
      <c r="C15" s="16"/>
      <c r="D15" s="6"/>
      <c r="E15" s="12"/>
      <c r="F15" s="12"/>
    </row>
    <row r="16" spans="2:10" s="2" customFormat="1" ht="15" customHeight="1" x14ac:dyDescent="0.3">
      <c r="B16" s="10" t="s">
        <v>17</v>
      </c>
      <c r="C16" s="18" t="s">
        <v>18</v>
      </c>
      <c r="D16" s="19"/>
      <c r="E16" s="20"/>
      <c r="F16" s="21">
        <f>F12*30</f>
        <v>0</v>
      </c>
      <c r="G16"/>
      <c r="H16"/>
      <c r="I16"/>
      <c r="J16"/>
    </row>
  </sheetData>
  <mergeCells count="2">
    <mergeCell ref="B5:F5"/>
    <mergeCell ref="B2:F2"/>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de preços LICITANTE</vt:lpstr>
    </vt:vector>
  </TitlesOfParts>
  <Company>Banco Central do Brasil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de Melo Abdo Ganeu</dc:creator>
  <cp:lastModifiedBy>Giselle Priscilla Correa Ogawa</cp:lastModifiedBy>
  <cp:lastPrinted>2019-08-06T16:35:20Z</cp:lastPrinted>
  <dcterms:created xsi:type="dcterms:W3CDTF">2019-07-30T18:50:13Z</dcterms:created>
  <dcterms:modified xsi:type="dcterms:W3CDTF">2024-09-05T19:05:06Z</dcterms:modified>
</cp:coreProperties>
</file>